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576" windowHeight="10296"/>
  </bookViews>
  <sheets>
    <sheet name="Грушевская 7" sheetId="1" r:id="rId1"/>
  </sheets>
  <externalReferences>
    <externalReference r:id="rId2"/>
  </externalReferences>
  <definedNames>
    <definedName name="Z_6E36EA37_049E_4FAE_B719_2847CD16F858_.wvu.Cols" localSheetId="0" hidden="1">'Грушевская 7'!#REF!,'Грушевская 7'!#REF!</definedName>
    <definedName name="Z_6E36EA37_049E_4FAE_B719_2847CD16F858_.wvu.Rows" localSheetId="0" hidden="1">'Грушевская 7'!$42:$45</definedName>
    <definedName name="Z_73C0D023_21BD_4441_8EFA_957546C15799_.wvu.Cols" localSheetId="0" hidden="1">'Грушевская 7'!#REF!,'Грушевская 7'!#REF!</definedName>
    <definedName name="Z_73C0D023_21BD_4441_8EFA_957546C15799_.wvu.Rows" localSheetId="0" hidden="1">'Грушевская 7'!$42:$45</definedName>
    <definedName name="_xlnm.Print_Area" localSheetId="0">'Грушевская 7'!$A$1:$I$60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<sst xmlns="http://schemas.openxmlformats.org/spreadsheetml/2006/main" count="62" uniqueCount="53">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</sst>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5">
          <cell r="W115">
            <v>31528.966312981331</v>
          </cell>
          <cell r="X115">
            <v>6208.283989254759</v>
          </cell>
          <cell r="Y115">
            <v>124864.37650000001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3821.3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Y115">
            <v>109968.26590172296</v>
          </cell>
          <cell r="BB115">
            <v>0</v>
          </cell>
          <cell r="BC115">
            <v>0</v>
          </cell>
          <cell r="CN115">
            <v>9582.767886677364</v>
          </cell>
          <cell r="CO115">
            <v>1964.049409877704</v>
          </cell>
          <cell r="CP115">
            <v>196.31800000000001</v>
          </cell>
          <cell r="DB115">
            <v>0</v>
          </cell>
          <cell r="DG115">
            <v>8184.8064437474159</v>
          </cell>
          <cell r="DU115">
            <v>88381.341440719116</v>
          </cell>
          <cell r="DV115">
            <v>18455.787243489489</v>
          </cell>
          <cell r="DW115">
            <v>27285.4313</v>
          </cell>
          <cell r="EK115">
            <v>0</v>
          </cell>
          <cell r="EQ115">
            <v>70446.644923367829</v>
          </cell>
          <cell r="FB115">
            <v>45628.402375234684</v>
          </cell>
          <cell r="FC115">
            <v>9316.5942238131538</v>
          </cell>
          <cell r="FD115">
            <v>1555.6019999999999</v>
          </cell>
          <cell r="FL115">
            <v>0</v>
          </cell>
          <cell r="FS115">
            <v>21735.856091172813</v>
          </cell>
          <cell r="FX115">
            <v>19754.017142493049</v>
          </cell>
          <cell r="FY115">
            <v>4029.1452665483534</v>
          </cell>
          <cell r="FZ115">
            <v>0</v>
          </cell>
          <cell r="GG115">
            <v>6100.0284000000001</v>
          </cell>
          <cell r="GL115">
            <v>6221.8750860691716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1376605.81</v>
      </c>
      <c r="F9" s="17">
        <f t="shared" ref="F9:G9" si="0">SUM(F10:F14)</f>
        <v>1385494.31</v>
      </c>
      <c r="G9" s="17">
        <f t="shared" si="0"/>
        <v>267793.39</v>
      </c>
    </row>
    <row r="10" spans="1:7" ht="13.2" customHeight="1" x14ac:dyDescent="0.3">
      <c r="A10" s="74" t="s">
        <v>9</v>
      </c>
      <c r="B10" s="75"/>
      <c r="C10" s="75"/>
      <c r="D10" s="76"/>
      <c r="E10" s="18">
        <v>574268.68999999994</v>
      </c>
      <c r="F10" s="18">
        <v>548200.07999999996</v>
      </c>
      <c r="G10" s="19">
        <v>129076.57</v>
      </c>
    </row>
    <row r="11" spans="1:7" ht="14.4" customHeight="1" x14ac:dyDescent="0.3">
      <c r="A11" s="74" t="s">
        <v>10</v>
      </c>
      <c r="B11" s="75"/>
      <c r="C11" s="75"/>
      <c r="D11" s="76"/>
      <c r="E11" s="18">
        <v>267993.3</v>
      </c>
      <c r="F11" s="18">
        <v>302947.32</v>
      </c>
      <c r="G11" s="19">
        <v>43816.24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77805.37</v>
      </c>
      <c r="F12" s="18">
        <v>80116.09</v>
      </c>
      <c r="G12" s="19">
        <v>12773.13</v>
      </c>
    </row>
    <row r="13" spans="1:7" ht="13.5" customHeight="1" x14ac:dyDescent="0.3">
      <c r="A13" s="74" t="s">
        <v>12</v>
      </c>
      <c r="B13" s="75"/>
      <c r="C13" s="75"/>
      <c r="D13" s="76"/>
      <c r="E13" s="18">
        <v>91242.35</v>
      </c>
      <c r="F13" s="18">
        <v>92273.79</v>
      </c>
      <c r="G13" s="19">
        <v>16840.62</v>
      </c>
    </row>
    <row r="14" spans="1:7" ht="14.4" customHeight="1" x14ac:dyDescent="0.3">
      <c r="A14" s="67" t="s">
        <v>13</v>
      </c>
      <c r="B14" s="67"/>
      <c r="C14" s="67"/>
      <c r="D14" s="67"/>
      <c r="E14" s="18">
        <v>365296.1</v>
      </c>
      <c r="F14" s="18">
        <v>361957.03</v>
      </c>
      <c r="G14" s="19">
        <v>65286.83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763320.21999999986</v>
      </c>
      <c r="F15" s="17">
        <f t="shared" ref="F15:G15" si="1">SUM(F16:F19)</f>
        <v>754316.02</v>
      </c>
      <c r="G15" s="17">
        <f t="shared" si="1"/>
        <v>116394.74</v>
      </c>
    </row>
    <row r="16" spans="1:7" ht="33.6" customHeight="1" x14ac:dyDescent="0.3">
      <c r="A16" s="80" t="s">
        <v>43</v>
      </c>
      <c r="B16" s="81"/>
      <c r="C16" s="81"/>
      <c r="D16" s="82"/>
      <c r="E16" s="18">
        <v>683855.84</v>
      </c>
      <c r="F16" s="18">
        <v>677675.98</v>
      </c>
      <c r="G16" s="19">
        <v>104017.52</v>
      </c>
    </row>
    <row r="17" spans="1:13" ht="15.6" x14ac:dyDescent="0.3">
      <c r="A17" s="67" t="s">
        <v>44</v>
      </c>
      <c r="B17" s="67"/>
      <c r="C17" s="67"/>
      <c r="D17" s="67"/>
      <c r="E17" s="18">
        <v>2322.6</v>
      </c>
      <c r="F17" s="18">
        <v>2225.2600000000002</v>
      </c>
      <c r="G17" s="19">
        <v>345.32</v>
      </c>
    </row>
    <row r="18" spans="1:13" ht="15.6" x14ac:dyDescent="0.3">
      <c r="A18" s="67" t="s">
        <v>45</v>
      </c>
      <c r="B18" s="67"/>
      <c r="C18" s="67"/>
      <c r="D18" s="67"/>
      <c r="E18" s="18">
        <v>4357.08</v>
      </c>
      <c r="F18" s="18">
        <v>4185.92</v>
      </c>
      <c r="G18" s="19">
        <v>654.29</v>
      </c>
    </row>
    <row r="19" spans="1:13" ht="15.6" x14ac:dyDescent="0.3">
      <c r="A19" s="67" t="s">
        <v>46</v>
      </c>
      <c r="B19" s="67"/>
      <c r="C19" s="67"/>
      <c r="D19" s="67"/>
      <c r="E19" s="18">
        <v>72784.7</v>
      </c>
      <c r="F19" s="18">
        <v>70228.86</v>
      </c>
      <c r="G19" s="19">
        <v>11377.61</v>
      </c>
    </row>
    <row r="20" spans="1:13" ht="15.6" x14ac:dyDescent="0.3">
      <c r="A20" s="66" t="s">
        <v>14</v>
      </c>
      <c r="B20" s="66"/>
      <c r="C20" s="66"/>
      <c r="D20" s="66"/>
      <c r="E20" s="18"/>
      <c r="F20" s="18"/>
      <c r="G20" s="19"/>
    </row>
    <row r="21" spans="1:13" ht="15.6" x14ac:dyDescent="0.3">
      <c r="A21" s="67" t="s">
        <v>15</v>
      </c>
      <c r="B21" s="67"/>
      <c r="C21" s="67"/>
      <c r="D21" s="67"/>
      <c r="E21" s="18">
        <v>4299.92</v>
      </c>
      <c r="F21" s="18">
        <v>3983.16</v>
      </c>
      <c r="G21" s="19">
        <v>809.11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83017.020360572613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272569.89270395908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нар'!W115</f>
        <v>31528.966312981331</v>
      </c>
      <c r="M27" s="35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нар'!X115</f>
        <v>6208.283989254759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нар'!Y115</f>
        <v>124864.37650000001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нар'!AA115+'[1]УК ВР декабрь нар'!AB115+'[1]УК ВР декабрь нар'!AC115+'[1]УК ВР декабрь нар'!AD115+'[1]УК ВР декабрь нар'!AE115+'[1]УК ВР декабрь нар'!AF115+'[1]УК ВР декабрь нар'!AG115+'[1]УК ВР декабрь нар'!AH115+'[1]УК ВР декабрь нар'!AJ115+'[1]УК ВР декабрь нар'!AL115+'[1]УК ВР декабрь нар'!AN115+'[1]УК ВР декабрь нар'!AO115+'[1]УК ВР декабрь нар'!AP115+'[1]УК ВР декабрь нар'!AQ115+'[1]УК ВР декабрь нар'!AR115+'[1]УК ВР декабрь нар'!AT115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нар'!AY115</f>
        <v>109968.26590172296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SUM(F34:F38)+99572.85</f>
        <v>327891.29664787895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нар'!CN115+'[1]УК ВР декабрь нар'!DU115</f>
        <v>97964.10932739648</v>
      </c>
      <c r="M34" s="35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нар'!CO115+'[1]УК ВР декабрь нар'!DV115</f>
        <v>20419.836653367194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нар'!CP115+'[1]УК ВР декабрь нар'!DW115</f>
        <v>27481.749299999999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нар'!AI115+'[1]УК ВР декабрь нар'!AJ115+'[1]УК ВР декабрь нар'!AS115+'[1]УК ВР декабрь нар'!BC115+'[1]УК ВР декабрь нар'!DB115+'[1]УК ВР декабрь нар'!EK115+'[1]УК ВР декабрь нар'!AM115</f>
        <v>3821.3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нар'!DG115+'[1]УК ВР декабрь нар'!EQ115</f>
        <v>78631.451367115238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SUM(F40:F48)+64768.54</f>
        <v>179110.06058533123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нар'!FB115+'[1]УК ВР декабрь нар'!FX115</f>
        <v>65382.419517727729</v>
      </c>
      <c r="M40" s="35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нар'!FC115+'[1]УК ВР декабрь нар'!FY115</f>
        <v>13345.739490361508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нар'!FD115+'[1]УК ВР декабрь нар'!FZ115</f>
        <v>1555.6019999999999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нар'!GG115+'[1]УК ВР декабрь нар'!FL115+'[1]УК ВР декабрь нар'!BB115+'[1]УК ВР декабрь нар'!AK115</f>
        <v>6100.0284000000001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нар'!FS115+'[1]УК ВР декабрь нар'!GL115</f>
        <v>27957.731177241985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779571.24993716925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102071.52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54286.29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47785.23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881642.76993716927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683855.84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677675.98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-114769.90957659669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7</vt:lpstr>
      <vt:lpstr>'Грушевская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2018-04-02T08:30:26Z</cp:lastPrinted>
  <dcterms:created xsi:type="dcterms:W3CDTF">2013-05-24T09:13:10Z</dcterms:created>
  <dcterms:modified xsi:type="dcterms:W3CDTF">2019-02-28T12:50:35Z</dcterms:modified>
</cp:coreProperties>
</file>